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Sierra/Data/RNA Work/Nanodrop Concentrations/"/>
    </mc:Choice>
  </mc:AlternateContent>
  <xr:revisionPtr revIDLastSave="0" documentId="13_ncr:1_{CE2FEDBF-3E70-0549-9518-AFB8E3FB77A4}" xr6:coauthVersionLast="47" xr6:coauthVersionMax="47" xr10:uidLastSave="{00000000-0000-0000-0000-000000000000}"/>
  <bookViews>
    <workbookView xWindow="5180" yWindow="1800" windowWidth="28040" windowHeight="17440" xr2:uid="{00000000-000D-0000-FFFF-FFFF00000000}"/>
  </bookViews>
  <sheets>
    <sheet name="Pure RNA" sheetId="1" r:id="rId1"/>
    <sheet name="Gel" sheetId="2" r:id="rId2"/>
    <sheet name="cDN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0" i="2" l="1"/>
  <c r="D10" i="2"/>
  <c r="C11" i="2"/>
  <c r="D11" i="2"/>
  <c r="C12" i="2"/>
  <c r="D12" i="2"/>
  <c r="C13" i="2"/>
  <c r="D13" i="2"/>
  <c r="C9" i="2"/>
  <c r="D9" i="2" s="1"/>
  <c r="C8" i="2"/>
  <c r="D8" i="2" s="1"/>
  <c r="C7" i="2"/>
  <c r="D7" i="2" s="1"/>
  <c r="C6" i="2"/>
  <c r="D6" i="2" s="1"/>
  <c r="C5" i="2"/>
  <c r="D5" i="2" s="1"/>
  <c r="C4" i="2"/>
  <c r="D4" i="2" s="1"/>
  <c r="C3" i="2"/>
  <c r="D3" i="2" s="1"/>
  <c r="C2" i="2"/>
  <c r="D2" i="2" s="1"/>
  <c r="C10" i="3"/>
  <c r="D10" i="3"/>
  <c r="C11" i="3"/>
  <c r="D11" i="3"/>
  <c r="C12" i="3"/>
  <c r="D12" i="3"/>
  <c r="C13" i="3"/>
  <c r="D13" i="3"/>
  <c r="C9" i="3"/>
  <c r="D9" i="3" s="1"/>
  <c r="C8" i="3"/>
  <c r="D8" i="3" s="1"/>
  <c r="C7" i="3"/>
  <c r="D7" i="3" s="1"/>
  <c r="C6" i="3"/>
  <c r="D6" i="3" s="1"/>
  <c r="C5" i="3"/>
  <c r="D5" i="3" s="1"/>
  <c r="C4" i="3"/>
  <c r="D4" i="3" s="1"/>
  <c r="C3" i="3"/>
  <c r="D3" i="3" s="1"/>
  <c r="C2" i="3"/>
  <c r="D2" i="3" s="1"/>
</calcChain>
</file>

<file path=xl/sharedStrings.xml><?xml version="1.0" encoding="utf-8"?>
<sst xmlns="http://schemas.openxmlformats.org/spreadsheetml/2006/main" count="50" uniqueCount="22">
  <si>
    <t>A260 (Abs)</t>
  </si>
  <si>
    <t>A280 (Abs)</t>
  </si>
  <si>
    <t>260/280</t>
  </si>
  <si>
    <t>260/230</t>
  </si>
  <si>
    <t>Nucleic Acid (ng/uL)</t>
  </si>
  <si>
    <t>Sample Name</t>
  </si>
  <si>
    <t>KRLVS148-1</t>
  </si>
  <si>
    <t>KRLVS148-2</t>
  </si>
  <si>
    <t>KRLVS148-3</t>
  </si>
  <si>
    <t>KRLVS149-1</t>
  </si>
  <si>
    <t>KRLVS149-2</t>
  </si>
  <si>
    <t>KRLVS149-3</t>
  </si>
  <si>
    <t>KRLVS150-1</t>
  </si>
  <si>
    <t>KRLVS150-2</t>
  </si>
  <si>
    <t>KRLVS150-3</t>
  </si>
  <si>
    <t>KRLVS151-1</t>
  </si>
  <si>
    <t>KRLVS151-2</t>
  </si>
  <si>
    <t>KRLVS151-3</t>
  </si>
  <si>
    <t>Sample</t>
  </si>
  <si>
    <t>ng/uL</t>
  </si>
  <si>
    <t>RNA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</si>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</sst>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0" x14ac:knownFonts="1">
    <font>
      <sz val="10"/>
      <name val="Arial"/>
      <family val="2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  <fill>
      <patternFill patternType="solid">
        <fgColor rgb="FFDCDCFF"/>
        <bgColor rgb="FF000000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33" borderId="10" xfId="0" applyFont="1" applyFill="1" applyBorder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8" fillId="34" borderId="10" xfId="0" applyFont="1" applyFill="1" applyBorder="1" applyAlignment="1">
      <alignment vertical="center"/>
    </xf>
    <xf numFmtId="0" fontId="18" fillId="34" borderId="11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A2" sqref="A2:B13"/>
    </sheetView>
  </sheetViews>
  <sheetFormatPr baseColWidth="10" defaultRowHeight="13" x14ac:dyDescent="0.15"/>
  <cols>
    <col min="1" max="1" width="12.5" bestFit="1" customWidth="1"/>
    <col min="2" max="2" width="17.6640625" bestFit="1" customWidth="1"/>
    <col min="3" max="4" width="10" bestFit="1" customWidth="1"/>
    <col min="5" max="6" width="7.6640625" bestFit="1" customWidth="1"/>
  </cols>
  <sheetData>
    <row r="1" spans="1:6" ht="13" customHeight="1" x14ac:dyDescent="0.15">
      <c r="A1" s="1" t="s">
        <v>5</v>
      </c>
      <c r="B1" s="2" t="s">
        <v>4</v>
      </c>
      <c r="C1" s="2" t="s">
        <v>0</v>
      </c>
      <c r="D1" s="2" t="s">
        <v>1</v>
      </c>
      <c r="E1" s="2" t="s">
        <v>2</v>
      </c>
      <c r="F1" s="2" t="s">
        <v>3</v>
      </c>
    </row>
    <row r="2" spans="1:6" ht="13" customHeight="1" x14ac:dyDescent="0.15">
      <c r="A2" t="s">
        <v>6</v>
      </c>
      <c r="B2" s="3">
        <v>393.5</v>
      </c>
      <c r="C2" s="4">
        <v>7.8710000000000004</v>
      </c>
      <c r="D2" s="4">
        <v>3.754</v>
      </c>
      <c r="E2" s="5">
        <v>2.1</v>
      </c>
      <c r="F2" s="5">
        <v>2.25</v>
      </c>
    </row>
    <row r="3" spans="1:6" ht="13" customHeight="1" x14ac:dyDescent="0.15">
      <c r="A3" t="s">
        <v>7</v>
      </c>
      <c r="B3" s="3">
        <v>374.4</v>
      </c>
      <c r="C3" s="4">
        <v>7.4880000000000004</v>
      </c>
      <c r="D3" s="4">
        <v>3.593</v>
      </c>
      <c r="E3" s="5">
        <v>2.08</v>
      </c>
      <c r="F3" s="5">
        <v>2.2200000000000002</v>
      </c>
    </row>
    <row r="4" spans="1:6" ht="13" customHeight="1" x14ac:dyDescent="0.15">
      <c r="A4" t="s">
        <v>8</v>
      </c>
      <c r="B4" s="3">
        <v>400.4</v>
      </c>
      <c r="C4" s="4">
        <v>8.0079999999999991</v>
      </c>
      <c r="D4" s="4">
        <v>3.827</v>
      </c>
      <c r="E4" s="5">
        <v>2.09</v>
      </c>
      <c r="F4" s="5">
        <v>2.21</v>
      </c>
    </row>
    <row r="5" spans="1:6" ht="13" customHeight="1" x14ac:dyDescent="0.15">
      <c r="A5" t="s">
        <v>9</v>
      </c>
      <c r="B5" s="3">
        <v>471.2</v>
      </c>
      <c r="C5" s="4">
        <v>9.4239999999999995</v>
      </c>
      <c r="D5" s="4">
        <v>4.4729999999999999</v>
      </c>
      <c r="E5" s="5">
        <v>2.11</v>
      </c>
      <c r="F5" s="5">
        <v>2.29</v>
      </c>
    </row>
    <row r="6" spans="1:6" ht="13" customHeight="1" x14ac:dyDescent="0.15">
      <c r="A6" t="s">
        <v>10</v>
      </c>
      <c r="B6" s="3">
        <v>740.2</v>
      </c>
      <c r="C6" s="4">
        <v>14.804</v>
      </c>
      <c r="D6" s="4">
        <v>7.109</v>
      </c>
      <c r="E6" s="5">
        <v>2.08</v>
      </c>
      <c r="F6" s="5">
        <v>2.25</v>
      </c>
    </row>
    <row r="7" spans="1:6" ht="13" customHeight="1" x14ac:dyDescent="0.15">
      <c r="A7" t="s">
        <v>11</v>
      </c>
      <c r="B7" s="3">
        <v>526.6</v>
      </c>
      <c r="C7" s="4">
        <v>10.531000000000001</v>
      </c>
      <c r="D7" s="4">
        <v>4.9850000000000003</v>
      </c>
      <c r="E7" s="5">
        <v>2.11</v>
      </c>
      <c r="F7" s="5">
        <v>2.41</v>
      </c>
    </row>
    <row r="8" spans="1:6" ht="13" customHeight="1" x14ac:dyDescent="0.15">
      <c r="A8" t="s">
        <v>12</v>
      </c>
      <c r="B8" s="3">
        <v>426.7</v>
      </c>
      <c r="C8" s="4">
        <v>8.5350000000000001</v>
      </c>
      <c r="D8" s="4">
        <v>4.0389999999999997</v>
      </c>
      <c r="E8" s="5">
        <v>2.11</v>
      </c>
      <c r="F8" s="5">
        <v>2.42</v>
      </c>
    </row>
    <row r="9" spans="1:6" ht="13" customHeight="1" x14ac:dyDescent="0.15">
      <c r="A9" t="s">
        <v>13</v>
      </c>
      <c r="B9" s="3">
        <v>366.1</v>
      </c>
      <c r="C9" s="4">
        <v>7.3220000000000001</v>
      </c>
      <c r="D9" s="4">
        <v>3.4740000000000002</v>
      </c>
      <c r="E9" s="5">
        <v>2.11</v>
      </c>
      <c r="F9" s="5">
        <v>2.3199999999999998</v>
      </c>
    </row>
    <row r="10" spans="1:6" ht="13" customHeight="1" x14ac:dyDescent="0.15">
      <c r="A10" t="s">
        <v>14</v>
      </c>
      <c r="B10" s="3">
        <v>438.6</v>
      </c>
      <c r="C10" s="4">
        <v>8.7729999999999997</v>
      </c>
      <c r="D10" s="4">
        <v>4.1420000000000003</v>
      </c>
      <c r="E10" s="5">
        <v>2.12</v>
      </c>
      <c r="F10" s="5">
        <v>2.2999999999999998</v>
      </c>
    </row>
    <row r="11" spans="1:6" ht="13" customHeight="1" x14ac:dyDescent="0.15">
      <c r="A11" t="s">
        <v>15</v>
      </c>
      <c r="B11" s="3">
        <v>530</v>
      </c>
      <c r="C11" s="4">
        <v>10.601000000000001</v>
      </c>
      <c r="D11" s="4">
        <v>5.0289999999999999</v>
      </c>
      <c r="E11" s="5">
        <v>2.11</v>
      </c>
      <c r="F11" s="5">
        <v>2.37</v>
      </c>
    </row>
    <row r="12" spans="1:6" ht="13" customHeight="1" x14ac:dyDescent="0.15">
      <c r="A12" t="s">
        <v>16</v>
      </c>
      <c r="B12" s="3">
        <v>367.1</v>
      </c>
      <c r="C12" s="4">
        <v>7.343</v>
      </c>
      <c r="D12" s="4">
        <v>3.4809999999999999</v>
      </c>
      <c r="E12" s="5">
        <v>2.11</v>
      </c>
      <c r="F12" s="5">
        <v>2.4</v>
      </c>
    </row>
    <row r="13" spans="1:6" ht="13" customHeight="1" x14ac:dyDescent="0.15">
      <c r="A13" t="s">
        <v>17</v>
      </c>
      <c r="B13" s="3">
        <v>397</v>
      </c>
      <c r="C13" s="4">
        <v>7.9390000000000001</v>
      </c>
      <c r="D13" s="4">
        <v>3.87</v>
      </c>
      <c r="E13" s="5">
        <v>2.0499999999999998</v>
      </c>
      <c r="F13" s="5">
        <v>1.87</v>
      </c>
    </row>
  </sheetData>
  <pageMargins left="0.75" right="0.75" top="1" bottom="1" header="0.5" footer="0.5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activeCell="D13" sqref="D13"/>
    </sheetView>
  </sheetViews>
  <sheetFormatPr baseColWidth="10" defaultRowHeight="13" x14ac:dyDescent="0.15"/>
  <sheetData>
    <row r="1" spans="1:4" x14ac:dyDescent="0.15">
      <c r="A1" s="6" t="s">
        <v>18</v>
      </c>
      <c r="B1" s="7" t="s">
        <v>19</v>
      </c>
      <c r="C1" s="7" t="s">
        <v>20</v>
      </c>
      <c r="D1" s="7" t="s">
        <v>21</v>
      </c>
    </row>
    <row r="2" spans="1:4" x14ac:dyDescent="0.15">
      <c r="A2" t="s">
        <v>6</v>
      </c>
      <c r="B2" s="3">
        <v>393.5</v>
      </c>
      <c r="C2" s="5">
        <f>1500/B2</f>
        <v>3.8119440914866582</v>
      </c>
      <c r="D2" s="5">
        <f>10-C2</f>
        <v>6.1880559085133413</v>
      </c>
    </row>
    <row r="3" spans="1:4" x14ac:dyDescent="0.15">
      <c r="A3" t="s">
        <v>7</v>
      </c>
      <c r="B3" s="3">
        <v>374.4</v>
      </c>
      <c r="C3" s="5">
        <f t="shared" ref="C3:C9" si="0">1500/B3</f>
        <v>4.0064102564102564</v>
      </c>
      <c r="D3" s="5">
        <f t="shared" ref="D3:D9" si="1">10-C3</f>
        <v>5.9935897435897436</v>
      </c>
    </row>
    <row r="4" spans="1:4" x14ac:dyDescent="0.15">
      <c r="A4" t="s">
        <v>8</v>
      </c>
      <c r="B4" s="3">
        <v>400.4</v>
      </c>
      <c r="C4" s="5">
        <f t="shared" si="0"/>
        <v>3.7462537462537466</v>
      </c>
      <c r="D4" s="5">
        <f t="shared" si="1"/>
        <v>6.2537462537462538</v>
      </c>
    </row>
    <row r="5" spans="1:4" x14ac:dyDescent="0.15">
      <c r="A5" t="s">
        <v>9</v>
      </c>
      <c r="B5" s="3">
        <v>471.2</v>
      </c>
      <c r="C5" s="5">
        <f t="shared" si="0"/>
        <v>3.1833616298811545</v>
      </c>
      <c r="D5" s="5">
        <f t="shared" si="1"/>
        <v>6.8166383701188451</v>
      </c>
    </row>
    <row r="6" spans="1:4" x14ac:dyDescent="0.15">
      <c r="A6" t="s">
        <v>10</v>
      </c>
      <c r="B6" s="3">
        <v>740.2</v>
      </c>
      <c r="C6" s="5">
        <f t="shared" si="0"/>
        <v>2.0264793299108348</v>
      </c>
      <c r="D6" s="5">
        <f t="shared" si="1"/>
        <v>7.9735206700891652</v>
      </c>
    </row>
    <row r="7" spans="1:4" x14ac:dyDescent="0.15">
      <c r="A7" t="s">
        <v>11</v>
      </c>
      <c r="B7" s="3">
        <v>526.6</v>
      </c>
      <c r="C7" s="5">
        <f t="shared" si="0"/>
        <v>2.8484618306114697</v>
      </c>
      <c r="D7" s="5">
        <f t="shared" si="1"/>
        <v>7.1515381693885303</v>
      </c>
    </row>
    <row r="8" spans="1:4" x14ac:dyDescent="0.15">
      <c r="A8" t="s">
        <v>12</v>
      </c>
      <c r="B8" s="3">
        <v>426.7</v>
      </c>
      <c r="C8" s="5">
        <f t="shared" si="0"/>
        <v>3.5153503632528711</v>
      </c>
      <c r="D8" s="5">
        <f t="shared" si="1"/>
        <v>6.4846496367471289</v>
      </c>
    </row>
    <row r="9" spans="1:4" x14ac:dyDescent="0.15">
      <c r="A9" t="s">
        <v>13</v>
      </c>
      <c r="B9" s="3">
        <v>366.1</v>
      </c>
      <c r="C9" s="5">
        <f t="shared" si="0"/>
        <v>4.097241190931439</v>
      </c>
      <c r="D9" s="5">
        <f t="shared" si="1"/>
        <v>5.902758809068561</v>
      </c>
    </row>
    <row r="10" spans="1:4" x14ac:dyDescent="0.15">
      <c r="A10" t="s">
        <v>14</v>
      </c>
      <c r="B10" s="3">
        <v>438.6</v>
      </c>
      <c r="C10" s="5">
        <f t="shared" ref="C10:C13" si="2">1500/B10</f>
        <v>3.4199726402188779</v>
      </c>
      <c r="D10" s="5">
        <f t="shared" ref="D10:D13" si="3">10-C10</f>
        <v>6.5800273597811216</v>
      </c>
    </row>
    <row r="11" spans="1:4" x14ac:dyDescent="0.15">
      <c r="A11" t="s">
        <v>15</v>
      </c>
      <c r="B11" s="3">
        <v>530</v>
      </c>
      <c r="C11" s="5">
        <f t="shared" si="2"/>
        <v>2.8301886792452828</v>
      </c>
      <c r="D11" s="5">
        <f t="shared" si="3"/>
        <v>7.1698113207547172</v>
      </c>
    </row>
    <row r="12" spans="1:4" x14ac:dyDescent="0.15">
      <c r="A12" t="s">
        <v>16</v>
      </c>
      <c r="B12" s="3">
        <v>367.1</v>
      </c>
      <c r="C12" s="5">
        <f t="shared" si="2"/>
        <v>4.0860800871697078</v>
      </c>
      <c r="D12" s="5">
        <f t="shared" si="3"/>
        <v>5.9139199128302922</v>
      </c>
    </row>
    <row r="13" spans="1:4" x14ac:dyDescent="0.15">
      <c r="A13" t="s">
        <v>17</v>
      </c>
      <c r="B13" s="3">
        <v>397</v>
      </c>
      <c r="C13" s="5">
        <f t="shared" si="2"/>
        <v>3.7783375314861463</v>
      </c>
      <c r="D13" s="5">
        <f t="shared" si="3"/>
        <v>6.2216624685138537</v>
      </c>
    </row>
  </sheetData>
  <phoneticPr fontId="19" type="noConversion"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"/>
  <sheetViews>
    <sheetView workbookViewId="0">
      <selection activeCell="D13" sqref="D13"/>
    </sheetView>
  </sheetViews>
  <sheetFormatPr baseColWidth="10" defaultRowHeight="13" x14ac:dyDescent="0.15"/>
  <sheetData>
    <row r="1" spans="1:4" x14ac:dyDescent="0.15">
      <c r="A1" s="1" t="s">
        <v>18</v>
      </c>
      <c r="B1" s="2" t="s">
        <v>19</v>
      </c>
      <c r="C1" s="2" t="s">
        <v>20</v>
      </c>
      <c r="D1" s="2" t="s">
        <v>21</v>
      </c>
    </row>
    <row r="2" spans="1:4" x14ac:dyDescent="0.15">
      <c r="A2" t="s">
        <v>6</v>
      </c>
      <c r="B2" s="3">
        <v>393.5</v>
      </c>
      <c r="C2" s="5">
        <f>3000/B2</f>
        <v>7.6238881829733165</v>
      </c>
      <c r="D2" s="5">
        <f>13.5-C2</f>
        <v>5.8761118170266835</v>
      </c>
    </row>
    <row r="3" spans="1:4" x14ac:dyDescent="0.15">
      <c r="A3" t="s">
        <v>7</v>
      </c>
      <c r="B3" s="3">
        <v>374.4</v>
      </c>
      <c r="C3" s="5">
        <f t="shared" ref="C3:C9" si="0">3000/B3</f>
        <v>8.0128205128205128</v>
      </c>
      <c r="D3" s="5">
        <f t="shared" ref="D3:D9" si="1">13.5-C3</f>
        <v>5.4871794871794872</v>
      </c>
    </row>
    <row r="4" spans="1:4" x14ac:dyDescent="0.15">
      <c r="A4" t="s">
        <v>8</v>
      </c>
      <c r="B4" s="3">
        <v>400.4</v>
      </c>
      <c r="C4" s="5">
        <f t="shared" si="0"/>
        <v>7.4925074925074933</v>
      </c>
      <c r="D4" s="5">
        <f t="shared" si="1"/>
        <v>6.0074925074925067</v>
      </c>
    </row>
    <row r="5" spans="1:4" x14ac:dyDescent="0.15">
      <c r="A5" t="s">
        <v>9</v>
      </c>
      <c r="B5" s="3">
        <v>471.2</v>
      </c>
      <c r="C5" s="5">
        <f t="shared" si="0"/>
        <v>6.3667232597623089</v>
      </c>
      <c r="D5" s="5">
        <f t="shared" si="1"/>
        <v>7.1332767402376911</v>
      </c>
    </row>
    <row r="6" spans="1:4" x14ac:dyDescent="0.15">
      <c r="A6" t="s">
        <v>10</v>
      </c>
      <c r="B6" s="3">
        <v>740.2</v>
      </c>
      <c r="C6" s="5">
        <f t="shared" si="0"/>
        <v>4.0529586598216696</v>
      </c>
      <c r="D6" s="5">
        <f t="shared" si="1"/>
        <v>9.4470413401783304</v>
      </c>
    </row>
    <row r="7" spans="1:4" x14ac:dyDescent="0.15">
      <c r="A7" t="s">
        <v>11</v>
      </c>
      <c r="B7" s="3">
        <v>526.6</v>
      </c>
      <c r="C7" s="5">
        <f t="shared" si="0"/>
        <v>5.6969236612229395</v>
      </c>
      <c r="D7" s="5">
        <f t="shared" si="1"/>
        <v>7.8030763387770605</v>
      </c>
    </row>
    <row r="8" spans="1:4" x14ac:dyDescent="0.15">
      <c r="A8" t="s">
        <v>12</v>
      </c>
      <c r="B8" s="3">
        <v>426.7</v>
      </c>
      <c r="C8" s="5">
        <f t="shared" si="0"/>
        <v>7.0307007265057422</v>
      </c>
      <c r="D8" s="5">
        <f t="shared" si="1"/>
        <v>6.4692992734942578</v>
      </c>
    </row>
    <row r="9" spans="1:4" x14ac:dyDescent="0.15">
      <c r="A9" t="s">
        <v>13</v>
      </c>
      <c r="B9" s="3">
        <v>366.1</v>
      </c>
      <c r="C9" s="5">
        <f t="shared" si="0"/>
        <v>8.194482381862878</v>
      </c>
      <c r="D9" s="5">
        <f t="shared" si="1"/>
        <v>5.305517618137122</v>
      </c>
    </row>
    <row r="10" spans="1:4" x14ac:dyDescent="0.15">
      <c r="A10" t="s">
        <v>14</v>
      </c>
      <c r="B10" s="3">
        <v>438.6</v>
      </c>
      <c r="C10" s="5">
        <f t="shared" ref="C10:C13" si="2">3000/B10</f>
        <v>6.8399452804377558</v>
      </c>
      <c r="D10" s="5">
        <f t="shared" ref="D10:D13" si="3">13.5-C10</f>
        <v>6.6600547195622442</v>
      </c>
    </row>
    <row r="11" spans="1:4" x14ac:dyDescent="0.15">
      <c r="A11" t="s">
        <v>15</v>
      </c>
      <c r="B11" s="3">
        <v>530</v>
      </c>
      <c r="C11" s="5">
        <f t="shared" si="2"/>
        <v>5.6603773584905657</v>
      </c>
      <c r="D11" s="5">
        <f t="shared" si="3"/>
        <v>7.8396226415094343</v>
      </c>
    </row>
    <row r="12" spans="1:4" x14ac:dyDescent="0.15">
      <c r="A12" t="s">
        <v>16</v>
      </c>
      <c r="B12" s="3">
        <v>367.1</v>
      </c>
      <c r="C12" s="5">
        <f t="shared" si="2"/>
        <v>8.1721601743394157</v>
      </c>
      <c r="D12" s="5">
        <f t="shared" si="3"/>
        <v>5.3278398256605843</v>
      </c>
    </row>
    <row r="13" spans="1:4" x14ac:dyDescent="0.15">
      <c r="A13" t="s">
        <v>17</v>
      </c>
      <c r="B13" s="3">
        <v>397</v>
      </c>
      <c r="C13" s="5">
        <f t="shared" si="2"/>
        <v>7.5566750629722925</v>
      </c>
      <c r="D13" s="5">
        <f t="shared" si="3"/>
        <v>5.9433249370277075</v>
      </c>
    </row>
  </sheetData>
  <phoneticPr fontId="19" type="noConversion"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Pure RNA</vt:lpstr>
      <vt:lpstr>Gel</vt:lpstr>
      <vt:lpstr>cDNA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lastPrinted>2022-08-04T21:09:09Z</cp:lastPrinted>
  <dcterms:created xsi:type="dcterms:W3CDTF">2022-08-04T20:46:25Z</dcterms:created>
  <dcterms:modified xsi:type="dcterms:W3CDTF">2022-08-04T21:09:58Z</dcterms:modified>
</cp:coreProperties>
</file>